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065"/>
  </bookViews>
  <sheets>
    <sheet name="Sheet1" sheetId="1" r:id="rId1"/>
  </sheets>
  <definedNames>
    <definedName name="_xlnm.Print_Titles" localSheetId="0">Sheet1!$A:$B,Sheet1!$13:$13</definedName>
    <definedName name="QB_COLUMN_1" localSheetId="0" hidden="1">Sheet1!#REF!</definedName>
    <definedName name="QB_COLUMN_3" localSheetId="0" hidden="1">Sheet1!$C$13</definedName>
    <definedName name="QB_COLUMN_30" localSheetId="0" hidden="1">Sheet1!$G$13</definedName>
    <definedName name="QB_COLUMN_31" localSheetId="0" hidden="1">Sheet1!$H$13</definedName>
    <definedName name="QB_COLUMN_4" localSheetId="0" hidden="1">Sheet1!$D$13</definedName>
    <definedName name="QB_COLUMN_5" localSheetId="0" hidden="1">Sheet1!$E$13</definedName>
    <definedName name="QB_DATA_0" localSheetId="0" hidden="1">Sheet1!#REF!,Sheet1!$C$15,Sheet1!#REF!,Sheet1!$C$16,Sheet1!#REF!,Sheet1!#REF!,Sheet1!#REF!,Sheet1!#REF!,Sheet1!#REF!,Sheet1!$C$17,Sheet1!#REF!,Sheet1!#REF!,Sheet1!#REF!,Sheet1!#REF!,Sheet1!#REF!,Sheet1!#REF!</definedName>
    <definedName name="QB_DATA_1" localSheetId="0" hidden="1">Sheet1!$C$18,Sheet1!#REF!</definedName>
    <definedName name="QB_FORMULA_0" localSheetId="0" hidden="1">Sheet1!#REF!,Sheet1!$H$15,Sheet1!#REF!,Sheet1!$H$16,Sheet1!#REF!,Sheet1!#REF!,Sheet1!#REF!,Sheet1!#REF!,Sheet1!#REF!,Sheet1!$H$17,Sheet1!#REF!,Sheet1!#REF!,Sheet1!#REF!,Sheet1!#REF!,Sheet1!#REF!,Sheet1!#REF!</definedName>
    <definedName name="QB_FORMULA_1" localSheetId="0" hidden="1">Sheet1!$H$18,Sheet1!#REF!,Sheet1!$G$24,Sheet1!$H$24,Sheet1!#REF!,Sheet1!#REF!</definedName>
    <definedName name="QB_ROW_281010" localSheetId="0" hidden="1">Sheet1!$C$11</definedName>
    <definedName name="QB_ROW_281310" localSheetId="0" hidden="1">Sheet1!$C$24</definedName>
    <definedName name="QB_ROW_31301" localSheetId="0" hidden="1">Sheet1!#REF!</definedName>
    <definedName name="QBCANSUPPORTUPDATE" localSheetId="0">TRUE</definedName>
    <definedName name="QBCOMPANYFILENAME" localSheetId="0">"C:\Users\Accountant\Desktop\Kitui Cottages And Guest House.qbw"</definedName>
    <definedName name="QBENDDATE" localSheetId="0">20180810</definedName>
    <definedName name="QBHEADERSONSCREEN" localSheetId="0">FALSE</definedName>
    <definedName name="QBMETADATASIZE" localSheetId="0">7422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"55b5682f6e204d159803ac004c5b110a"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43</definedName>
    <definedName name="QBREPORTSUBCOLAXIS" localSheetId="0">0</definedName>
    <definedName name="QBREPORTTYPE" localSheetId="0">45</definedName>
    <definedName name="QBROWHEADERS" localSheetId="0">2</definedName>
    <definedName name="QBSTARTDATE" localSheetId="0">20180810</definedName>
  </definedNames>
  <calcPr calcId="152511"/>
</workbook>
</file>

<file path=xl/calcChain.xml><?xml version="1.0" encoding="utf-8"?>
<calcChain xmlns="http://schemas.openxmlformats.org/spreadsheetml/2006/main">
  <c r="G24" i="1" l="1"/>
  <c r="H15" i="1"/>
  <c r="H16" i="1" s="1"/>
  <c r="H17" i="1" s="1"/>
  <c r="H18" i="1" s="1"/>
  <c r="H19" i="1" s="1"/>
  <c r="H20" i="1" s="1"/>
  <c r="H21" i="1" s="1"/>
  <c r="H22" i="1" s="1"/>
  <c r="H23" i="1" s="1"/>
  <c r="H24" i="1" s="1"/>
</calcChain>
</file>

<file path=xl/sharedStrings.xml><?xml version="1.0" encoding="utf-8"?>
<sst xmlns="http://schemas.openxmlformats.org/spreadsheetml/2006/main" count="35" uniqueCount="27">
  <si>
    <t>Type</t>
  </si>
  <si>
    <t>Date</t>
  </si>
  <si>
    <t>Num</t>
  </si>
  <si>
    <t>Amount</t>
  </si>
  <si>
    <t>Balance</t>
  </si>
  <si>
    <t>BCD Travel</t>
  </si>
  <si>
    <t>Invoice</t>
  </si>
  <si>
    <t>4987</t>
  </si>
  <si>
    <t>5040</t>
  </si>
  <si>
    <t>5101</t>
  </si>
  <si>
    <t>5421</t>
  </si>
  <si>
    <t>Voucher No.</t>
  </si>
  <si>
    <t>Email (by Clement)</t>
  </si>
  <si>
    <t>Email (by Pamela)</t>
  </si>
  <si>
    <t>5432</t>
  </si>
  <si>
    <t>STATEMENT OF ACCOUNT</t>
  </si>
  <si>
    <t>5445</t>
  </si>
  <si>
    <t>5476</t>
  </si>
  <si>
    <t>5491</t>
  </si>
  <si>
    <t>5511</t>
  </si>
  <si>
    <t>SVS18090618</t>
  </si>
  <si>
    <t>SVS18081065</t>
  </si>
  <si>
    <t>SVS18090050</t>
  </si>
  <si>
    <t>SVS18080648</t>
  </si>
  <si>
    <t>SVS18070922</t>
  </si>
  <si>
    <t>SVS18070734</t>
  </si>
  <si>
    <t>SVS18010648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</si>
</sst>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dd/mm/yyyy;@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indent="2"/>
    </xf>
    <xf numFmtId="0" fontId="2" fillId="0" borderId="0" xfId="0" applyNumberFormat="1" applyFont="1"/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39" fontId="3" fillId="0" borderId="0" xfId="0" applyNumberFormat="1" applyFont="1"/>
    <xf numFmtId="49" fontId="4" fillId="0" borderId="0" xfId="0" applyNumberFormat="1" applyFont="1"/>
    <xf numFmtId="14" fontId="4" fillId="0" borderId="0" xfId="0" applyNumberFormat="1" applyFont="1"/>
    <xf numFmtId="39" fontId="4" fillId="0" borderId="0" xfId="0" applyNumberFormat="1" applyFont="1"/>
    <xf numFmtId="39" fontId="4" fillId="0" borderId="0" xfId="0" applyNumberFormat="1" applyFont="1" applyBorder="1"/>
    <xf numFmtId="164" fontId="4" fillId="0" borderId="0" xfId="0" applyNumberFormat="1" applyFont="1"/>
    <xf numFmtId="39" fontId="4" fillId="0" borderId="1" xfId="0" applyNumberFormat="1" applyFont="1" applyBorder="1"/>
    <xf numFmtId="49" fontId="4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49" fontId="4" fillId="0" borderId="0" xfId="0" applyNumberFormat="1" applyFont="1" applyFill="1" applyAlignment="1">
      <alignment horizontal="left" indent="1"/>
    </xf>
    <xf numFmtId="165" fontId="4" fillId="0" borderId="0" xfId="0" applyNumberFormat="1" applyFont="1"/>
    <xf numFmtId="0" fontId="5" fillId="0" borderId="2" xfId="0" applyFont="1" applyBorder="1" applyAlignment="1">
      <alignment horizontal="center"/>
    </xf>
    <xf numFmtId="0" fontId="2" fillId="0" borderId="0" xfId="0" applyNumberFormat="1" applyFont="1" applyAlignment="1">
      <alignment horizontal="left" indent="1"/>
    </xf>
    <xf numFmtId="14" fontId="5" fillId="0" borderId="0" xfId="0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2</xdr:col>
          <xdr:colOff>476250</xdr:colOff>
          <xdr:row>13</xdr:row>
          <xdr:rowOff>57150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2</xdr:col>
          <xdr:colOff>476250</xdr:colOff>
          <xdr:row>13</xdr:row>
          <xdr:rowOff>57150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7</xdr:col>
      <xdr:colOff>561974</xdr:colOff>
      <xdr:row>7</xdr:row>
      <xdr:rowOff>76200</xdr:rowOff>
    </xdr:to>
    <xdr:pic>
      <xdr:nvPicPr>
        <xdr:cNvPr id="4" name="Picture 3" descr="letterhead2TOP.jpg"/>
        <xdr:cNvPicPr/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200025" y="161925"/>
          <a:ext cx="503872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9:I25"/>
  <sheetViews>
    <sheetView tabSelected="1" workbookViewId="0">
      <selection activeCell="M8" sqref="M8"/>
    </sheetView>
  </sheetViews>
  <sheetFormatPr defaultRowHeight="12.75" x14ac:dyDescent="0.2"/>
  <cols>
    <col min="1" max="1" width="3" style="5" customWidth="1"/>
    <col min="2" max="2" width="3.5703125" style="5" customWidth="1"/>
    <col min="3" max="3" width="8.42578125" style="5" customWidth="1"/>
    <col min="4" max="4" width="12.140625" style="5" customWidth="1"/>
    <col min="5" max="5" width="10.5703125" style="17" customWidth="1"/>
    <col min="6" max="6" width="22.28515625" style="5" customWidth="1"/>
    <col min="7" max="8" width="10.140625" style="5" bestFit="1" customWidth="1"/>
    <col min="9" max="9" width="14.5703125" style="3" customWidth="1"/>
    <col min="10" max="16384" width="9.140625" style="3"/>
  </cols>
  <sheetData>
    <row r="9" spans="1:9" x14ac:dyDescent="0.2">
      <c r="C9" s="26">
        <v>43390</v>
      </c>
      <c r="D9" s="26"/>
    </row>
    <row r="10" spans="1:9" x14ac:dyDescent="0.2">
      <c r="F10" s="18" t="s">
        <v>15</v>
      </c>
    </row>
    <row r="11" spans="1:9" x14ac:dyDescent="0.2">
      <c r="B11" s="3"/>
      <c r="C11" s="7" t="s">
        <v>5</v>
      </c>
    </row>
    <row r="13" spans="1:9" s="2" customFormat="1" ht="13.5" thickBot="1" x14ac:dyDescent="0.25">
      <c r="A13" s="1"/>
      <c r="B13" s="1"/>
      <c r="C13" s="6" t="s">
        <v>0</v>
      </c>
      <c r="D13" s="6" t="s">
        <v>1</v>
      </c>
      <c r="E13" s="6" t="s">
        <v>2</v>
      </c>
      <c r="F13" s="24" t="s">
        <v>11</v>
      </c>
      <c r="G13" s="6" t="s">
        <v>3</v>
      </c>
      <c r="H13" s="6" t="s">
        <v>4</v>
      </c>
    </row>
    <row r="14" spans="1:9" x14ac:dyDescent="0.2">
      <c r="A14" s="7"/>
      <c r="B14" s="3"/>
      <c r="C14" s="7"/>
      <c r="D14" s="8"/>
      <c r="E14" s="19"/>
      <c r="F14" s="3"/>
      <c r="G14" s="9"/>
      <c r="H14" s="9"/>
    </row>
    <row r="15" spans="1:9" x14ac:dyDescent="0.2">
      <c r="A15" s="10"/>
      <c r="B15" s="10"/>
      <c r="C15" s="10" t="s">
        <v>6</v>
      </c>
      <c r="D15" s="11">
        <v>43067</v>
      </c>
      <c r="E15" s="20" t="s">
        <v>7</v>
      </c>
      <c r="F15" s="21" t="s">
        <v>12</v>
      </c>
      <c r="G15" s="12">
        <v>4400</v>
      </c>
      <c r="H15" s="12">
        <f>SUM(G15)</f>
        <v>4400</v>
      </c>
      <c r="I15" s="4"/>
    </row>
    <row r="16" spans="1:9" x14ac:dyDescent="0.2">
      <c r="A16" s="10"/>
      <c r="B16" s="10"/>
      <c r="C16" s="10" t="s">
        <v>6</v>
      </c>
      <c r="D16" s="11">
        <v>43124</v>
      </c>
      <c r="E16" s="20" t="s">
        <v>8</v>
      </c>
      <c r="F16" s="22" t="s">
        <v>26</v>
      </c>
      <c r="G16" s="12">
        <v>2200</v>
      </c>
      <c r="H16" s="12">
        <f>SUM(H15+G16)</f>
        <v>6600</v>
      </c>
      <c r="I16" s="4"/>
    </row>
    <row r="17" spans="1:9" x14ac:dyDescent="0.2">
      <c r="A17" s="10"/>
      <c r="B17" s="10"/>
      <c r="C17" s="10" t="s">
        <v>6</v>
      </c>
      <c r="D17" s="11">
        <v>43179</v>
      </c>
      <c r="E17" s="20" t="s">
        <v>9</v>
      </c>
      <c r="F17" s="22" t="s">
        <v>13</v>
      </c>
      <c r="G17" s="12">
        <v>2200</v>
      </c>
      <c r="H17" s="12">
        <f t="shared" ref="H17:H23" si="0">SUM(H16+G17)</f>
        <v>8800</v>
      </c>
      <c r="I17" s="4"/>
    </row>
    <row r="18" spans="1:9" x14ac:dyDescent="0.2">
      <c r="A18" s="10"/>
      <c r="B18" s="10"/>
      <c r="C18" s="10" t="s">
        <v>6</v>
      </c>
      <c r="D18" s="11">
        <v>43307</v>
      </c>
      <c r="E18" s="20" t="s">
        <v>10</v>
      </c>
      <c r="F18" s="22" t="s">
        <v>25</v>
      </c>
      <c r="G18" s="12">
        <v>5660</v>
      </c>
      <c r="H18" s="12">
        <f t="shared" si="0"/>
        <v>14460</v>
      </c>
      <c r="I18" s="4"/>
    </row>
    <row r="19" spans="1:9" x14ac:dyDescent="0.2">
      <c r="A19" s="10"/>
      <c r="B19" s="10"/>
      <c r="C19" s="10" t="s">
        <v>6</v>
      </c>
      <c r="D19" s="11">
        <v>43321</v>
      </c>
      <c r="E19" s="20" t="s">
        <v>14</v>
      </c>
      <c r="F19" s="22" t="s">
        <v>24</v>
      </c>
      <c r="G19" s="13">
        <v>2830</v>
      </c>
      <c r="H19" s="12">
        <f t="shared" si="0"/>
        <v>17290</v>
      </c>
    </row>
    <row r="20" spans="1:9" x14ac:dyDescent="0.2">
      <c r="A20" s="10"/>
      <c r="B20" s="10"/>
      <c r="C20" s="10" t="s">
        <v>6</v>
      </c>
      <c r="D20" s="23">
        <v>43332</v>
      </c>
      <c r="E20" s="16" t="s">
        <v>16</v>
      </c>
      <c r="F20" s="25" t="s">
        <v>23</v>
      </c>
      <c r="G20" s="12">
        <v>2830</v>
      </c>
      <c r="H20" s="12">
        <f t="shared" si="0"/>
        <v>20120</v>
      </c>
    </row>
    <row r="21" spans="1:9" x14ac:dyDescent="0.2">
      <c r="A21" s="10"/>
      <c r="B21" s="10"/>
      <c r="C21" s="10" t="s">
        <v>6</v>
      </c>
      <c r="D21" s="23">
        <v>43353</v>
      </c>
      <c r="E21" s="16" t="s">
        <v>17</v>
      </c>
      <c r="F21" s="25" t="s">
        <v>22</v>
      </c>
      <c r="G21" s="12">
        <v>33960</v>
      </c>
      <c r="H21" s="12">
        <f t="shared" si="0"/>
        <v>54080</v>
      </c>
    </row>
    <row r="22" spans="1:9" x14ac:dyDescent="0.2">
      <c r="A22" s="10"/>
      <c r="B22" s="10"/>
      <c r="C22" s="10" t="s">
        <v>6</v>
      </c>
      <c r="D22" s="23">
        <v>43362</v>
      </c>
      <c r="E22" s="16" t="s">
        <v>18</v>
      </c>
      <c r="F22" s="25" t="s">
        <v>21</v>
      </c>
      <c r="G22" s="12">
        <v>2830</v>
      </c>
      <c r="H22" s="12">
        <f t="shared" si="0"/>
        <v>56910</v>
      </c>
    </row>
    <row r="23" spans="1:9" ht="13.5" thickBot="1" x14ac:dyDescent="0.25">
      <c r="A23" s="10"/>
      <c r="B23" s="10"/>
      <c r="C23" s="10" t="s">
        <v>6</v>
      </c>
      <c r="D23" s="23">
        <v>43371</v>
      </c>
      <c r="E23" s="16" t="s">
        <v>19</v>
      </c>
      <c r="F23" s="25" t="s">
        <v>20</v>
      </c>
      <c r="G23" s="13">
        <v>5660</v>
      </c>
      <c r="H23" s="12">
        <f t="shared" si="0"/>
        <v>62570</v>
      </c>
    </row>
    <row r="24" spans="1:9" ht="13.5" thickBot="1" x14ac:dyDescent="0.25">
      <c r="A24" s="10"/>
      <c r="B24" s="3"/>
      <c r="C24" s="10"/>
      <c r="D24" s="14"/>
      <c r="E24" s="16"/>
      <c r="F24" s="10"/>
      <c r="G24" s="15">
        <f>SUM(G15:G23)</f>
        <v>62570</v>
      </c>
      <c r="H24" s="15">
        <f>SUM(H23)</f>
        <v>62570</v>
      </c>
    </row>
    <row r="25" spans="1:9" ht="13.5" thickTop="1" x14ac:dyDescent="0.2"/>
  </sheetData>
  <mergeCells count="1">
    <mergeCell ref="C9:D9"/>
  </mergeCells>
  <pageMargins left="0.70866141732283472" right="0.70866141732283472" top="0.35433070866141736" bottom="0.74803149606299213" header="0.23622047244094491" footer="0.31496062992125984"/>
  <pageSetup orientation="portrait" horizontalDpi="200" verticalDpi="200" r:id="rId1"/>
  <headerFooter>
    <oddHeader xml:space="preserve">&amp;L&amp;"Arial,Bold"&amp;8 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2</xdr:col>
                <xdr:colOff>476250</xdr:colOff>
                <xdr:row>13</xdr:row>
                <xdr:rowOff>57150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2</xdr:col>
                <xdr:colOff>476250</xdr:colOff>
                <xdr:row>13</xdr:row>
                <xdr:rowOff>57150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musembi</dc:creator>
  <cp:lastModifiedBy>Victoria Stephen</cp:lastModifiedBy>
  <cp:lastPrinted>2018-10-17T15:01:55Z</cp:lastPrinted>
  <dcterms:created xsi:type="dcterms:W3CDTF">2018-08-10T10:08:47Z</dcterms:created>
  <dcterms:modified xsi:type="dcterms:W3CDTF">2018-10-18T12:21:57Z</dcterms:modified>
</cp:coreProperties>
</file>